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F0579446-DB84-46DA-AB13-61840ECF49A3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3" i="1"/>
  <c r="J4" i="1"/>
  <c r="J5" i="1"/>
  <c r="J6" i="1"/>
  <c r="J7" i="1"/>
  <c r="J8" i="1"/>
  <c r="J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8" i="1"/>
  <c r="H2" i="1"/>
  <c r="F55" i="1"/>
  <c r="G55" i="1"/>
  <c r="I55" i="1"/>
  <c r="K55" i="1"/>
  <c r="L55" i="1"/>
  <c r="M55" i="1"/>
  <c r="F56" i="1"/>
  <c r="G56" i="1"/>
  <c r="I56" i="1"/>
  <c r="K56" i="1"/>
  <c r="L56" i="1"/>
  <c r="M56" i="1"/>
  <c r="E56" i="1"/>
  <c r="E55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J56" i="1" l="1"/>
  <c r="J55" i="1"/>
  <c r="O51" i="1"/>
  <c r="P32" i="1"/>
  <c r="O7" i="1"/>
  <c r="H55" i="1"/>
  <c r="P16" i="1"/>
  <c r="N55" i="1"/>
  <c r="N56" i="1"/>
  <c r="H56" i="1"/>
  <c r="O19" i="1"/>
  <c r="P24" i="1"/>
  <c r="O11" i="1"/>
  <c r="O35" i="1"/>
  <c r="O27" i="1"/>
  <c r="P17" i="1"/>
  <c r="P4" i="1"/>
  <c r="P48" i="1"/>
  <c r="P40" i="1"/>
  <c r="O43" i="1"/>
  <c r="O6" i="1"/>
  <c r="O50" i="1"/>
  <c r="O42" i="1"/>
  <c r="O34" i="1"/>
  <c r="O26" i="1"/>
  <c r="O18" i="1"/>
  <c r="O10" i="1"/>
  <c r="P3" i="1"/>
  <c r="P47" i="1"/>
  <c r="P39" i="1"/>
  <c r="P31" i="1"/>
  <c r="P23" i="1"/>
  <c r="P15" i="1"/>
  <c r="O5" i="1"/>
  <c r="O49" i="1"/>
  <c r="O41" i="1"/>
  <c r="O33" i="1"/>
  <c r="O25" i="1"/>
  <c r="O17" i="1"/>
  <c r="P2" i="1"/>
  <c r="P54" i="1"/>
  <c r="P46" i="1"/>
  <c r="P38" i="1"/>
  <c r="P30" i="1"/>
  <c r="P22" i="1"/>
  <c r="P14" i="1"/>
  <c r="O4" i="1"/>
  <c r="O48" i="1"/>
  <c r="O40" i="1"/>
  <c r="O32" i="1"/>
  <c r="O24" i="1"/>
  <c r="O16" i="1"/>
  <c r="P9" i="1"/>
  <c r="P53" i="1"/>
  <c r="P45" i="1"/>
  <c r="P37" i="1"/>
  <c r="P29" i="1"/>
  <c r="P21" i="1"/>
  <c r="P13" i="1"/>
  <c r="O3" i="1"/>
  <c r="O47" i="1"/>
  <c r="O39" i="1"/>
  <c r="O31" i="1"/>
  <c r="O23" i="1"/>
  <c r="O15" i="1"/>
  <c r="P8" i="1"/>
  <c r="P52" i="1"/>
  <c r="P44" i="1"/>
  <c r="P36" i="1"/>
  <c r="P28" i="1"/>
  <c r="P20" i="1"/>
  <c r="P12" i="1"/>
  <c r="O2" i="1"/>
  <c r="O54" i="1"/>
  <c r="O46" i="1"/>
  <c r="O38" i="1"/>
  <c r="O30" i="1"/>
  <c r="O22" i="1"/>
  <c r="O14" i="1"/>
  <c r="P7" i="1"/>
  <c r="P51" i="1"/>
  <c r="P43" i="1"/>
  <c r="P35" i="1"/>
  <c r="P27" i="1"/>
  <c r="P19" i="1"/>
  <c r="P11" i="1"/>
  <c r="O9" i="1"/>
  <c r="O53" i="1"/>
  <c r="O45" i="1"/>
  <c r="O37" i="1"/>
  <c r="O29" i="1"/>
  <c r="O21" i="1"/>
  <c r="O13" i="1"/>
  <c r="P6" i="1"/>
  <c r="P50" i="1"/>
  <c r="P42" i="1"/>
  <c r="P34" i="1"/>
  <c r="P26" i="1"/>
  <c r="P18" i="1"/>
  <c r="P10" i="1"/>
  <c r="O8" i="1"/>
  <c r="O52" i="1"/>
  <c r="O44" i="1"/>
  <c r="O36" i="1"/>
  <c r="O28" i="1"/>
  <c r="O20" i="1"/>
  <c r="O12" i="1"/>
  <c r="P5" i="1"/>
  <c r="P49" i="1"/>
  <c r="P41" i="1"/>
  <c r="P33" i="1"/>
  <c r="P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<sst xmlns="http://schemas.openxmlformats.org/spreadsheetml/2006/main" count="186" uniqueCount="161">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</sst>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zoomScaleNormal="100" workbookViewId="0">
      <pane xSplit="4" ySplit="1" topLeftCell="E53" activePane="bottomRight" state="frozen"/>
      <selection pane="topRight" activeCell="E1" sqref="E1"/>
      <selection pane="bottomLeft" activeCell="A2" sqref="A2"/>
      <selection pane="bottomRight" activeCell="L36" sqref="L36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customWidth="1"/>
    <col min="4" max="14" width="8.5703125" style="1" customWidth="1"/>
    <col min="15" max="16" width="9" style="1" hidden="1" customWidth="1"/>
    <col min="17" max="16384" width="9" style="1"/>
  </cols>
  <sheetData>
    <row r="1" spans="1:16" ht="20.149999999999999" customHeight="1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  <c r="O1" s="2" t="s">
        <v>159</v>
      </c>
      <c r="P1" s="2" t="s">
        <v>160</v>
      </c>
    </row>
    <row r="2" spans="1:16" ht="20.149999999999999" customHeight="1" x14ac:dyDescent="0.55000000000000004">
      <c r="A2" s="4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ROUND((G2*100)/110, 2)</f>
        <v>20</v>
      </c>
      <c r="I2" s="2">
        <v>9</v>
      </c>
      <c r="J2" s="2">
        <f>ROUND((I2*100)/110,2)</f>
        <v>8.18</v>
      </c>
      <c r="K2" s="2">
        <v>22</v>
      </c>
      <c r="L2" s="2">
        <v>92.22</v>
      </c>
      <c r="M2" s="2">
        <v>100</v>
      </c>
      <c r="N2" s="2">
        <f>ROUND(F2*0.3+H2*0.35+J2*0.1+K2*0.1+L2*0.1+M2*0.05, 2)</f>
        <v>30.39</v>
      </c>
      <c r="O2" s="2">
        <f>_xlfn.RANK.EQ(N2, $N$2:$N$54, 0)</f>
        <v>50</v>
      </c>
      <c r="P2" s="2">
        <f>_xlfn.RANK.AVG(N2, $N$2:$N$54, 0)</f>
        <v>50</v>
      </c>
    </row>
    <row r="3" spans="1:16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ROUND((G3*100)/110, 2)</f>
        <v>42.73</v>
      </c>
      <c r="I3" s="2">
        <v>47</v>
      </c>
      <c r="J3" s="2">
        <f t="shared" ref="J3:J54" si="2">ROUND((I3*100)/110,2)</f>
        <v>42.73</v>
      </c>
      <c r="K3" s="2">
        <v>25</v>
      </c>
      <c r="L3" s="2">
        <v>81.11</v>
      </c>
      <c r="M3" s="2">
        <v>100</v>
      </c>
      <c r="N3" s="2">
        <f t="shared" ref="N3:N54" si="3">ROUND(F3*0.3+H3*0.35+J3*0.1+K3*0.1+L3*0.1+M3*0.05, 2)</f>
        <v>43.09</v>
      </c>
      <c r="O3" s="2">
        <f t="shared" ref="O3:O54" si="4">_xlfn.RANK.EQ(N3, $N$2:$N$54, 0)</f>
        <v>45</v>
      </c>
      <c r="P3" s="2">
        <f t="shared" ref="P3:P54" si="5">_xlfn.RANK.AVG(N3, $N$2:$N$54, 0)</f>
        <v>45</v>
      </c>
    </row>
    <row r="4" spans="1:16" ht="20.149999999999999" customHeight="1" x14ac:dyDescent="0.55000000000000004">
      <c r="A4" s="5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30.91</v>
      </c>
      <c r="I4" s="2">
        <v>34</v>
      </c>
      <c r="J4" s="2">
        <f t="shared" si="2"/>
        <v>30.91</v>
      </c>
      <c r="K4" s="2">
        <v>45</v>
      </c>
      <c r="L4" s="2">
        <v>100</v>
      </c>
      <c r="M4" s="2">
        <v>100</v>
      </c>
      <c r="N4" s="2">
        <f t="shared" si="3"/>
        <v>45.71</v>
      </c>
      <c r="O4" s="2">
        <f t="shared" si="4"/>
        <v>42</v>
      </c>
      <c r="P4" s="2">
        <f t="shared" si="5"/>
        <v>42</v>
      </c>
    </row>
    <row r="5" spans="1:16" ht="20.149999999999999" customHeight="1" x14ac:dyDescent="0.55000000000000004">
      <c r="A5" s="4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71.819999999999993</v>
      </c>
      <c r="I5" s="2">
        <v>54</v>
      </c>
      <c r="J5" s="2">
        <f t="shared" si="2"/>
        <v>49.09</v>
      </c>
      <c r="K5" s="2">
        <v>39</v>
      </c>
      <c r="L5" s="2">
        <v>97.78</v>
      </c>
      <c r="M5" s="2">
        <v>100</v>
      </c>
      <c r="N5" s="2">
        <f t="shared" si="3"/>
        <v>67.62</v>
      </c>
      <c r="O5" s="2">
        <f t="shared" si="4"/>
        <v>26</v>
      </c>
      <c r="P5" s="2">
        <f t="shared" si="5"/>
        <v>26</v>
      </c>
    </row>
    <row r="6" spans="1:16" ht="20.149999999999999" customHeight="1" x14ac:dyDescent="0.55000000000000004">
      <c r="A6" s="4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</v>
      </c>
      <c r="K6" s="2">
        <v>61</v>
      </c>
      <c r="L6" s="2">
        <v>88.89</v>
      </c>
      <c r="M6" s="2">
        <v>100</v>
      </c>
      <c r="N6" s="2">
        <f t="shared" si="3"/>
        <v>72.459999999999994</v>
      </c>
      <c r="O6" s="2">
        <f t="shared" si="4"/>
        <v>16</v>
      </c>
      <c r="P6" s="2">
        <f t="shared" si="5"/>
        <v>16</v>
      </c>
    </row>
    <row r="7" spans="1:16" ht="20.149999999999999" customHeight="1" x14ac:dyDescent="0.55000000000000004">
      <c r="A7" s="4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</v>
      </c>
      <c r="O7" s="2">
        <f t="shared" si="4"/>
        <v>21</v>
      </c>
      <c r="P7" s="2">
        <f t="shared" si="5"/>
        <v>21</v>
      </c>
    </row>
    <row r="8" spans="1:16" ht="20.149999999999999" customHeight="1" x14ac:dyDescent="0.55000000000000004">
      <c r="A8" s="4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42.73</v>
      </c>
      <c r="I8" s="2">
        <v>59</v>
      </c>
      <c r="J8" s="2">
        <f t="shared" si="2"/>
        <v>53.64</v>
      </c>
      <c r="K8" s="2">
        <v>51</v>
      </c>
      <c r="L8" s="2">
        <v>88.89</v>
      </c>
      <c r="M8" s="2">
        <v>60</v>
      </c>
      <c r="N8" s="2">
        <f t="shared" si="3"/>
        <v>55.31</v>
      </c>
      <c r="O8" s="2">
        <f t="shared" si="4"/>
        <v>37</v>
      </c>
      <c r="P8" s="2">
        <f t="shared" si="5"/>
        <v>37</v>
      </c>
    </row>
    <row r="9" spans="1:16" ht="20.149999999999999" customHeight="1" x14ac:dyDescent="0.55000000000000004">
      <c r="A9" s="4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</v>
      </c>
      <c r="I9" s="2">
        <v>80</v>
      </c>
      <c r="J9" s="2">
        <f t="shared" si="2"/>
        <v>72.73</v>
      </c>
      <c r="K9" s="2">
        <v>44</v>
      </c>
      <c r="L9" s="2">
        <v>100</v>
      </c>
      <c r="M9" s="2">
        <v>100</v>
      </c>
      <c r="N9" s="2">
        <f t="shared" si="3"/>
        <v>67.44</v>
      </c>
      <c r="O9" s="2">
        <f t="shared" si="4"/>
        <v>27</v>
      </c>
      <c r="P9" s="2">
        <f t="shared" si="5"/>
        <v>27</v>
      </c>
    </row>
    <row r="10" spans="1:16" ht="20.149999999999999" customHeight="1" x14ac:dyDescent="0.55000000000000004">
      <c r="A10" s="4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</v>
      </c>
      <c r="I10" s="2">
        <v>61</v>
      </c>
      <c r="J10" s="2">
        <f t="shared" si="2"/>
        <v>55.45</v>
      </c>
      <c r="K10" s="2">
        <v>74</v>
      </c>
      <c r="L10" s="2">
        <v>100</v>
      </c>
      <c r="M10" s="2">
        <v>100</v>
      </c>
      <c r="N10" s="2">
        <f t="shared" si="3"/>
        <v>70.52</v>
      </c>
      <c r="O10" s="2">
        <f t="shared" si="4"/>
        <v>19</v>
      </c>
      <c r="P10" s="2">
        <f t="shared" si="5"/>
        <v>19</v>
      </c>
    </row>
    <row r="11" spans="1:16" ht="20.149999999999999" customHeight="1" x14ac:dyDescent="0.55000000000000004">
      <c r="A11" s="4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</v>
      </c>
      <c r="I11" s="2">
        <v>59</v>
      </c>
      <c r="J11" s="2">
        <f t="shared" si="2"/>
        <v>53.64</v>
      </c>
      <c r="K11" s="2">
        <v>67</v>
      </c>
      <c r="L11" s="2">
        <v>96.67</v>
      </c>
      <c r="M11" s="2">
        <v>100</v>
      </c>
      <c r="N11" s="2">
        <f t="shared" si="3"/>
        <v>72.14</v>
      </c>
      <c r="O11" s="2">
        <f t="shared" si="4"/>
        <v>18</v>
      </c>
      <c r="P11" s="2">
        <f t="shared" si="5"/>
        <v>18</v>
      </c>
    </row>
    <row r="12" spans="1:16" ht="20.149999999999999" customHeight="1" x14ac:dyDescent="0.55000000000000004">
      <c r="A12" s="4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</v>
      </c>
      <c r="I12" s="2">
        <v>46</v>
      </c>
      <c r="J12" s="2">
        <f t="shared" si="2"/>
        <v>41.82</v>
      </c>
      <c r="K12" s="2">
        <v>28</v>
      </c>
      <c r="L12" s="2">
        <v>98.89</v>
      </c>
      <c r="M12" s="2">
        <v>80</v>
      </c>
      <c r="N12" s="2">
        <f t="shared" si="3"/>
        <v>60.7</v>
      </c>
      <c r="O12" s="2">
        <f t="shared" si="4"/>
        <v>32</v>
      </c>
      <c r="P12" s="2">
        <f t="shared" si="5"/>
        <v>32</v>
      </c>
    </row>
    <row r="13" spans="1:16" ht="20.149999999999999" customHeight="1" x14ac:dyDescent="0.55000000000000004">
      <c r="A13" s="4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83.64</v>
      </c>
      <c r="I13" s="2">
        <v>28</v>
      </c>
      <c r="J13" s="2">
        <f t="shared" si="2"/>
        <v>25.45</v>
      </c>
      <c r="K13" s="2">
        <v>42</v>
      </c>
      <c r="L13" s="2">
        <v>98.89</v>
      </c>
      <c r="M13" s="2">
        <v>80</v>
      </c>
      <c r="N13" s="2">
        <f t="shared" si="3"/>
        <v>65.81</v>
      </c>
      <c r="O13" s="2">
        <f t="shared" si="4"/>
        <v>28</v>
      </c>
      <c r="P13" s="2">
        <f t="shared" si="5"/>
        <v>28</v>
      </c>
    </row>
    <row r="14" spans="1:16" ht="20.149999999999999" customHeight="1" x14ac:dyDescent="0.55000000000000004">
      <c r="A14" s="4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</v>
      </c>
      <c r="I14" s="2">
        <v>15</v>
      </c>
      <c r="J14" s="2">
        <f t="shared" si="2"/>
        <v>13.64</v>
      </c>
      <c r="K14" s="2">
        <v>14</v>
      </c>
      <c r="L14" s="2">
        <v>87.78</v>
      </c>
      <c r="M14" s="2">
        <v>60</v>
      </c>
      <c r="N14" s="2">
        <f t="shared" si="3"/>
        <v>30.02</v>
      </c>
      <c r="O14" s="2">
        <f t="shared" si="4"/>
        <v>51</v>
      </c>
      <c r="P14" s="2">
        <f t="shared" si="5"/>
        <v>51</v>
      </c>
    </row>
    <row r="15" spans="1:16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23.64</v>
      </c>
      <c r="K15" s="2">
        <v>29</v>
      </c>
      <c r="L15" s="2">
        <v>93.33</v>
      </c>
      <c r="M15" s="2">
        <v>60</v>
      </c>
      <c r="N15" s="2">
        <f t="shared" si="3"/>
        <v>28.25</v>
      </c>
      <c r="O15" s="2">
        <f t="shared" si="4"/>
        <v>52</v>
      </c>
      <c r="P15" s="2">
        <f t="shared" si="5"/>
        <v>52</v>
      </c>
    </row>
    <row r="16" spans="1:16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</v>
      </c>
      <c r="O16" s="2">
        <f t="shared" si="4"/>
        <v>33</v>
      </c>
      <c r="P16" s="2">
        <f t="shared" si="5"/>
        <v>33</v>
      </c>
    </row>
    <row r="17" spans="1:16" ht="20.149999999999999" customHeight="1" x14ac:dyDescent="0.55000000000000004">
      <c r="A17" s="4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</v>
      </c>
      <c r="I17" s="2">
        <v>59</v>
      </c>
      <c r="J17" s="2">
        <f t="shared" si="2"/>
        <v>53.64</v>
      </c>
      <c r="K17" s="2">
        <v>63</v>
      </c>
      <c r="L17" s="2">
        <v>100</v>
      </c>
      <c r="M17" s="2">
        <v>100</v>
      </c>
      <c r="N17" s="2">
        <f t="shared" si="3"/>
        <v>63.95</v>
      </c>
      <c r="O17" s="2">
        <f t="shared" si="4"/>
        <v>30</v>
      </c>
      <c r="P17" s="2">
        <f t="shared" si="5"/>
        <v>30</v>
      </c>
    </row>
    <row r="18" spans="1:16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</v>
      </c>
      <c r="I18" s="2">
        <v>61</v>
      </c>
      <c r="J18" s="2">
        <f t="shared" si="2"/>
        <v>55.45</v>
      </c>
      <c r="K18" s="2">
        <v>26</v>
      </c>
      <c r="L18" s="2">
        <v>100</v>
      </c>
      <c r="M18" s="2">
        <v>100</v>
      </c>
      <c r="N18" s="2">
        <f t="shared" si="3"/>
        <v>64.66</v>
      </c>
      <c r="O18" s="2">
        <f t="shared" si="4"/>
        <v>29</v>
      </c>
      <c r="P18" s="2">
        <f t="shared" si="5"/>
        <v>29</v>
      </c>
    </row>
    <row r="19" spans="1:16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64.55</v>
      </c>
      <c r="I19" s="2">
        <v>80</v>
      </c>
      <c r="J19" s="2">
        <f t="shared" si="2"/>
        <v>72.73</v>
      </c>
      <c r="K19" s="2">
        <v>74</v>
      </c>
      <c r="L19" s="2">
        <v>100</v>
      </c>
      <c r="M19" s="2">
        <v>100</v>
      </c>
      <c r="N19" s="2">
        <f t="shared" si="3"/>
        <v>69.819999999999993</v>
      </c>
      <c r="O19" s="2">
        <f t="shared" si="4"/>
        <v>20</v>
      </c>
      <c r="P19" s="2">
        <f t="shared" si="5"/>
        <v>20</v>
      </c>
    </row>
    <row r="20" spans="1:16" ht="20.149999999999999" customHeight="1" x14ac:dyDescent="0.55000000000000004">
      <c r="A20" s="4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80.91</v>
      </c>
      <c r="I20" s="2">
        <v>60</v>
      </c>
      <c r="J20" s="2">
        <f t="shared" si="2"/>
        <v>54.55</v>
      </c>
      <c r="K20" s="2">
        <v>87</v>
      </c>
      <c r="L20" s="2">
        <v>96.67</v>
      </c>
      <c r="M20" s="2">
        <v>100</v>
      </c>
      <c r="N20" s="2">
        <f t="shared" si="3"/>
        <v>77.989999999999995</v>
      </c>
      <c r="O20" s="2">
        <f t="shared" si="4"/>
        <v>6</v>
      </c>
      <c r="P20" s="2">
        <f t="shared" si="5"/>
        <v>6</v>
      </c>
    </row>
    <row r="21" spans="1:16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84.55</v>
      </c>
      <c r="I21" s="2">
        <v>74</v>
      </c>
      <c r="J21" s="2">
        <f t="shared" si="2"/>
        <v>67.27</v>
      </c>
      <c r="K21" s="2">
        <v>50</v>
      </c>
      <c r="L21" s="2">
        <v>98.89</v>
      </c>
      <c r="M21" s="2">
        <v>100</v>
      </c>
      <c r="N21" s="2">
        <f t="shared" si="3"/>
        <v>77.959999999999994</v>
      </c>
      <c r="O21" s="2">
        <f t="shared" si="4"/>
        <v>7</v>
      </c>
      <c r="P21" s="2">
        <f t="shared" si="5"/>
        <v>7</v>
      </c>
    </row>
    <row r="22" spans="1:16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</v>
      </c>
      <c r="I22" s="2">
        <v>54</v>
      </c>
      <c r="J22" s="2">
        <f t="shared" si="2"/>
        <v>49.09</v>
      </c>
      <c r="K22" s="2">
        <v>26</v>
      </c>
      <c r="L22" s="2">
        <v>94.44</v>
      </c>
      <c r="M22" s="2">
        <v>60</v>
      </c>
      <c r="N22" s="2">
        <f t="shared" si="3"/>
        <v>48.16</v>
      </c>
      <c r="O22" s="2">
        <f t="shared" si="4"/>
        <v>41</v>
      </c>
      <c r="P22" s="2">
        <f t="shared" si="5"/>
        <v>41</v>
      </c>
    </row>
    <row r="23" spans="1:16" ht="20.149999999999999" customHeight="1" x14ac:dyDescent="0.55000000000000004">
      <c r="A23" s="4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50.91</v>
      </c>
      <c r="I23" s="2">
        <v>47</v>
      </c>
      <c r="J23" s="2">
        <f t="shared" si="2"/>
        <v>42.73</v>
      </c>
      <c r="K23" s="2">
        <v>48</v>
      </c>
      <c r="L23" s="2">
        <v>94.44</v>
      </c>
      <c r="M23" s="2">
        <v>80</v>
      </c>
      <c r="N23" s="2">
        <f t="shared" si="3"/>
        <v>59.99</v>
      </c>
      <c r="O23" s="2">
        <f t="shared" si="4"/>
        <v>34</v>
      </c>
      <c r="P23" s="2">
        <f t="shared" si="5"/>
        <v>34</v>
      </c>
    </row>
    <row r="24" spans="1:16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54.55</v>
      </c>
      <c r="I24" s="2">
        <v>47</v>
      </c>
      <c r="J24" s="2">
        <f t="shared" si="2"/>
        <v>42.73</v>
      </c>
      <c r="K24" s="2">
        <v>30</v>
      </c>
      <c r="L24" s="2">
        <v>94.44</v>
      </c>
      <c r="M24" s="2">
        <v>80</v>
      </c>
      <c r="N24" s="2">
        <f t="shared" si="3"/>
        <v>56.46</v>
      </c>
      <c r="O24" s="2">
        <f t="shared" si="4"/>
        <v>36</v>
      </c>
      <c r="P24" s="2">
        <f t="shared" si="5"/>
        <v>36</v>
      </c>
    </row>
    <row r="25" spans="1:16" ht="20.149999999999999" customHeight="1" x14ac:dyDescent="0.55000000000000004">
      <c r="A25" s="4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51.82</v>
      </c>
      <c r="K25" s="2">
        <v>0</v>
      </c>
      <c r="L25" s="2">
        <v>60</v>
      </c>
      <c r="M25" s="2">
        <v>0</v>
      </c>
      <c r="N25" s="2">
        <f t="shared" si="3"/>
        <v>30.68</v>
      </c>
      <c r="O25" s="2">
        <f t="shared" si="4"/>
        <v>49</v>
      </c>
      <c r="P25" s="2">
        <f t="shared" si="5"/>
        <v>49</v>
      </c>
    </row>
    <row r="26" spans="1:16" ht="20.149999999999999" customHeight="1" x14ac:dyDescent="0.55000000000000004">
      <c r="A26" s="4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72.73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</v>
      </c>
      <c r="O26" s="2">
        <f t="shared" si="4"/>
        <v>8</v>
      </c>
      <c r="P26" s="2">
        <f t="shared" si="5"/>
        <v>8</v>
      </c>
    </row>
    <row r="27" spans="1:16" ht="20.149999999999999" customHeight="1" x14ac:dyDescent="0.55000000000000004">
      <c r="A27" s="4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</v>
      </c>
      <c r="I27" s="2">
        <v>70</v>
      </c>
      <c r="J27" s="2">
        <f t="shared" si="2"/>
        <v>63.64</v>
      </c>
      <c r="K27" s="2">
        <v>77</v>
      </c>
      <c r="L27" s="2">
        <v>100</v>
      </c>
      <c r="M27" s="2">
        <v>100</v>
      </c>
      <c r="N27" s="2">
        <f t="shared" si="3"/>
        <v>77.260000000000005</v>
      </c>
      <c r="O27" s="2">
        <f t="shared" si="4"/>
        <v>9</v>
      </c>
      <c r="P27" s="2">
        <f t="shared" si="5"/>
        <v>9</v>
      </c>
    </row>
    <row r="28" spans="1:16" ht="20.149999999999999" customHeight="1" x14ac:dyDescent="0.55000000000000004">
      <c r="A28" s="4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</v>
      </c>
      <c r="I28" s="2">
        <v>81</v>
      </c>
      <c r="J28" s="2">
        <f t="shared" si="2"/>
        <v>73.64</v>
      </c>
      <c r="K28" s="2">
        <v>83</v>
      </c>
      <c r="L28" s="2">
        <v>100</v>
      </c>
      <c r="M28" s="2">
        <v>100</v>
      </c>
      <c r="N28" s="2">
        <f t="shared" si="3"/>
        <v>87.02</v>
      </c>
      <c r="O28" s="2">
        <f t="shared" si="4"/>
        <v>2</v>
      </c>
      <c r="P28" s="2">
        <f t="shared" si="5"/>
        <v>2</v>
      </c>
    </row>
    <row r="29" spans="1:16" ht="20.149999999999999" customHeight="1" x14ac:dyDescent="0.55000000000000004">
      <c r="A29" s="4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</v>
      </c>
      <c r="I29" s="2">
        <v>56</v>
      </c>
      <c r="J29" s="2">
        <f t="shared" si="2"/>
        <v>50.91</v>
      </c>
      <c r="K29" s="2">
        <v>13</v>
      </c>
      <c r="L29" s="2">
        <v>78.89</v>
      </c>
      <c r="M29" s="2">
        <v>40</v>
      </c>
      <c r="N29" s="2">
        <f t="shared" si="3"/>
        <v>35.86</v>
      </c>
      <c r="O29" s="2">
        <f t="shared" si="4"/>
        <v>48</v>
      </c>
      <c r="P29" s="2">
        <f t="shared" si="5"/>
        <v>48</v>
      </c>
    </row>
    <row r="30" spans="1:16" ht="20.149999999999999" customHeight="1" x14ac:dyDescent="0.55000000000000004">
      <c r="A30" s="4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80.91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73.77</v>
      </c>
      <c r="O30" s="2">
        <f t="shared" si="4"/>
        <v>13</v>
      </c>
      <c r="P30" s="2">
        <f t="shared" si="5"/>
        <v>13</v>
      </c>
    </row>
    <row r="31" spans="1:16" ht="20.149999999999999" customHeight="1" x14ac:dyDescent="0.55000000000000004">
      <c r="A31" s="4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</v>
      </c>
      <c r="I31" s="2">
        <v>60</v>
      </c>
      <c r="J31" s="2">
        <f t="shared" si="2"/>
        <v>54.55</v>
      </c>
      <c r="K31" s="2">
        <v>74</v>
      </c>
      <c r="L31" s="2">
        <v>96.67</v>
      </c>
      <c r="M31" s="2">
        <v>100</v>
      </c>
      <c r="N31" s="2">
        <f t="shared" si="3"/>
        <v>76.989999999999995</v>
      </c>
      <c r="O31" s="2">
        <f t="shared" si="4"/>
        <v>10</v>
      </c>
      <c r="P31" s="2">
        <f t="shared" si="5"/>
        <v>10</v>
      </c>
    </row>
    <row r="32" spans="1:16" ht="20.149999999999999" customHeight="1" x14ac:dyDescent="0.55000000000000004">
      <c r="A32" s="4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42.73</v>
      </c>
      <c r="I32" s="2">
        <v>58</v>
      </c>
      <c r="J32" s="2">
        <f t="shared" si="2"/>
        <v>52.73</v>
      </c>
      <c r="K32" s="2">
        <v>21</v>
      </c>
      <c r="L32" s="2">
        <v>90</v>
      </c>
      <c r="M32" s="2">
        <v>100</v>
      </c>
      <c r="N32" s="2">
        <f t="shared" si="3"/>
        <v>44.88</v>
      </c>
      <c r="O32" s="2">
        <f t="shared" si="4"/>
        <v>43</v>
      </c>
      <c r="P32" s="2">
        <f t="shared" si="5"/>
        <v>43</v>
      </c>
    </row>
    <row r="33" spans="1:16" ht="20.149999999999999" customHeight="1" x14ac:dyDescent="0.55000000000000004">
      <c r="A33" s="4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</v>
      </c>
      <c r="I33" s="2">
        <v>23</v>
      </c>
      <c r="J33" s="2">
        <f t="shared" si="2"/>
        <v>20.91</v>
      </c>
      <c r="K33" s="2">
        <v>59</v>
      </c>
      <c r="L33" s="2">
        <v>96.67</v>
      </c>
      <c r="M33" s="2">
        <v>70</v>
      </c>
      <c r="N33" s="2">
        <f t="shared" si="3"/>
        <v>54.35</v>
      </c>
      <c r="O33" s="2">
        <f t="shared" si="4"/>
        <v>38</v>
      </c>
      <c r="P33" s="2">
        <f t="shared" si="5"/>
        <v>38</v>
      </c>
    </row>
    <row r="34" spans="1:16" ht="20.149999999999999" customHeight="1" x14ac:dyDescent="0.55000000000000004">
      <c r="A34" s="4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52.73</v>
      </c>
      <c r="I34" s="2">
        <v>10</v>
      </c>
      <c r="J34" s="2">
        <f t="shared" si="2"/>
        <v>9.09</v>
      </c>
      <c r="K34" s="2">
        <v>10</v>
      </c>
      <c r="L34" s="2">
        <v>86.67</v>
      </c>
      <c r="M34" s="2">
        <v>60</v>
      </c>
      <c r="N34" s="2">
        <f t="shared" si="3"/>
        <v>38.93</v>
      </c>
      <c r="O34" s="2">
        <f t="shared" si="4"/>
        <v>47</v>
      </c>
      <c r="P34" s="2">
        <f t="shared" si="5"/>
        <v>47</v>
      </c>
    </row>
    <row r="35" spans="1:16" ht="20.149999999999999" customHeight="1" x14ac:dyDescent="0.55000000000000004">
      <c r="A35" s="4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52.73</v>
      </c>
      <c r="I35" s="2">
        <v>40</v>
      </c>
      <c r="J35" s="2">
        <f t="shared" si="2"/>
        <v>36.36</v>
      </c>
      <c r="K35" s="2">
        <v>58</v>
      </c>
      <c r="L35" s="2">
        <v>94.44</v>
      </c>
      <c r="M35" s="2">
        <v>60</v>
      </c>
      <c r="N35" s="2">
        <f t="shared" si="3"/>
        <v>53.09</v>
      </c>
      <c r="O35" s="2">
        <f t="shared" si="4"/>
        <v>39</v>
      </c>
      <c r="P35" s="2">
        <f t="shared" si="5"/>
        <v>39</v>
      </c>
    </row>
    <row r="36" spans="1:16" ht="20.149999999999999" customHeight="1" x14ac:dyDescent="0.55000000000000004">
      <c r="A36" s="4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50.91</v>
      </c>
      <c r="I36" s="2">
        <v>31</v>
      </c>
      <c r="J36" s="2">
        <f t="shared" si="2"/>
        <v>28.18</v>
      </c>
      <c r="K36" s="2">
        <v>0</v>
      </c>
      <c r="L36" s="2">
        <v>83.33</v>
      </c>
      <c r="M36" s="2">
        <v>60</v>
      </c>
      <c r="N36" s="2">
        <f t="shared" si="3"/>
        <v>39.770000000000003</v>
      </c>
      <c r="O36" s="2">
        <f t="shared" si="4"/>
        <v>46</v>
      </c>
      <c r="P36" s="2">
        <f t="shared" si="5"/>
        <v>46</v>
      </c>
    </row>
    <row r="37" spans="1:16" ht="20.149999999999999" customHeight="1" x14ac:dyDescent="0.55000000000000004">
      <c r="A37" s="4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</v>
      </c>
      <c r="I37" s="2">
        <v>20</v>
      </c>
      <c r="J37" s="2">
        <f t="shared" si="2"/>
        <v>18.18</v>
      </c>
      <c r="K37" s="2">
        <v>21</v>
      </c>
      <c r="L37" s="2">
        <v>88.89</v>
      </c>
      <c r="M37" s="2">
        <v>100</v>
      </c>
      <c r="N37" s="2">
        <f t="shared" si="3"/>
        <v>26.57</v>
      </c>
      <c r="O37" s="2">
        <f t="shared" si="4"/>
        <v>53</v>
      </c>
      <c r="P37" s="2">
        <f t="shared" si="5"/>
        <v>53</v>
      </c>
    </row>
    <row r="38" spans="1:16" ht="20.149999999999999" customHeight="1" x14ac:dyDescent="0.55000000000000004">
      <c r="A38" s="4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74.55</v>
      </c>
      <c r="I38" s="2">
        <v>48</v>
      </c>
      <c r="J38" s="2">
        <f t="shared" si="2"/>
        <v>43.64</v>
      </c>
      <c r="K38" s="2">
        <v>65</v>
      </c>
      <c r="L38" s="2">
        <v>100</v>
      </c>
      <c r="M38" s="2">
        <v>100</v>
      </c>
      <c r="N38" s="2">
        <f t="shared" si="3"/>
        <v>73.41</v>
      </c>
      <c r="O38" s="2">
        <f t="shared" si="4"/>
        <v>14</v>
      </c>
      <c r="P38" s="2">
        <f t="shared" si="5"/>
        <v>14</v>
      </c>
    </row>
    <row r="39" spans="1:16" ht="20.149999999999999" customHeight="1" x14ac:dyDescent="0.55000000000000004">
      <c r="A39" s="4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71.819999999999993</v>
      </c>
      <c r="I39" s="2">
        <v>67</v>
      </c>
      <c r="J39" s="2">
        <f t="shared" si="2"/>
        <v>60.91</v>
      </c>
      <c r="K39" s="2">
        <v>95</v>
      </c>
      <c r="L39" s="2">
        <v>91.11</v>
      </c>
      <c r="M39" s="2">
        <v>100</v>
      </c>
      <c r="N39" s="2">
        <f t="shared" si="3"/>
        <v>78.84</v>
      </c>
      <c r="O39" s="2">
        <f t="shared" si="4"/>
        <v>5</v>
      </c>
      <c r="P39" s="2">
        <f t="shared" si="5"/>
        <v>5</v>
      </c>
    </row>
    <row r="40" spans="1:16" ht="20.149999999999999" customHeight="1" x14ac:dyDescent="0.55000000000000004">
      <c r="A40" s="4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</v>
      </c>
      <c r="I40" s="2">
        <v>60</v>
      </c>
      <c r="J40" s="2">
        <f t="shared" si="2"/>
        <v>54.55</v>
      </c>
      <c r="K40" s="2">
        <v>56</v>
      </c>
      <c r="L40" s="2">
        <v>100</v>
      </c>
      <c r="M40" s="2">
        <v>100</v>
      </c>
      <c r="N40" s="2">
        <f t="shared" si="3"/>
        <v>72.3</v>
      </c>
      <c r="O40" s="2">
        <f t="shared" si="4"/>
        <v>17</v>
      </c>
      <c r="P40" s="2">
        <f t="shared" si="5"/>
        <v>17</v>
      </c>
    </row>
    <row r="41" spans="1:16" ht="20.149999999999999" customHeight="1" x14ac:dyDescent="0.55000000000000004">
      <c r="A41" s="4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92.73</v>
      </c>
      <c r="K41" s="2">
        <v>90</v>
      </c>
      <c r="L41" s="2">
        <v>100</v>
      </c>
      <c r="M41" s="2">
        <v>100</v>
      </c>
      <c r="N41" s="2">
        <f t="shared" si="3"/>
        <v>89.82</v>
      </c>
      <c r="O41" s="2">
        <f t="shared" si="4"/>
        <v>1</v>
      </c>
      <c r="P41" s="2">
        <f t="shared" si="5"/>
        <v>1</v>
      </c>
    </row>
    <row r="42" spans="1:16" ht="20.149999999999999" customHeight="1" x14ac:dyDescent="0.55000000000000004">
      <c r="A42" s="4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72.73</v>
      </c>
      <c r="I42" s="2">
        <v>74</v>
      </c>
      <c r="J42" s="2">
        <f t="shared" si="2"/>
        <v>67.27</v>
      </c>
      <c r="K42" s="2">
        <v>91</v>
      </c>
      <c r="L42" s="2">
        <v>100</v>
      </c>
      <c r="M42" s="2">
        <v>100</v>
      </c>
      <c r="N42" s="2">
        <f t="shared" si="3"/>
        <v>75.33</v>
      </c>
      <c r="O42" s="2">
        <f t="shared" si="4"/>
        <v>12</v>
      </c>
      <c r="P42" s="2">
        <f t="shared" si="5"/>
        <v>12</v>
      </c>
    </row>
    <row r="43" spans="1:16" ht="20.149999999999999" customHeight="1" x14ac:dyDescent="0.55000000000000004">
      <c r="A43" s="4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</v>
      </c>
      <c r="I43" s="2">
        <v>56</v>
      </c>
      <c r="J43" s="2">
        <f t="shared" si="2"/>
        <v>50.91</v>
      </c>
      <c r="K43" s="2">
        <v>58</v>
      </c>
      <c r="L43" s="2">
        <v>98.89</v>
      </c>
      <c r="M43" s="2">
        <v>100</v>
      </c>
      <c r="N43" s="2">
        <f t="shared" si="3"/>
        <v>62.86</v>
      </c>
      <c r="O43" s="2">
        <f t="shared" si="4"/>
        <v>31</v>
      </c>
      <c r="P43" s="2">
        <f t="shared" si="5"/>
        <v>31</v>
      </c>
    </row>
    <row r="44" spans="1:16" ht="20.149999999999999" customHeight="1" x14ac:dyDescent="0.55000000000000004">
      <c r="A44" s="4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74.55</v>
      </c>
      <c r="I44" s="2">
        <v>79</v>
      </c>
      <c r="J44" s="2">
        <f t="shared" si="2"/>
        <v>71.819999999999993</v>
      </c>
      <c r="K44" s="2">
        <v>90</v>
      </c>
      <c r="L44" s="2">
        <v>100</v>
      </c>
      <c r="M44" s="2">
        <v>100</v>
      </c>
      <c r="N44" s="2">
        <f t="shared" si="3"/>
        <v>81.27</v>
      </c>
      <c r="O44" s="2">
        <f t="shared" si="4"/>
        <v>4</v>
      </c>
      <c r="P44" s="2">
        <f t="shared" si="5"/>
        <v>4</v>
      </c>
    </row>
    <row r="45" spans="1:16" ht="20.149999999999999" customHeight="1" x14ac:dyDescent="0.55000000000000004">
      <c r="A45" s="4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63.64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68.099999999999994</v>
      </c>
      <c r="O45" s="2">
        <f t="shared" si="4"/>
        <v>25</v>
      </c>
      <c r="P45" s="2">
        <f t="shared" si="5"/>
        <v>25</v>
      </c>
    </row>
    <row r="46" spans="1:16" ht="20.149999999999999" customHeight="1" x14ac:dyDescent="0.55000000000000004">
      <c r="A46" s="4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82.73</v>
      </c>
      <c r="I46" s="2">
        <v>82</v>
      </c>
      <c r="J46" s="2">
        <f t="shared" si="2"/>
        <v>74.55</v>
      </c>
      <c r="K46" s="2">
        <v>76</v>
      </c>
      <c r="L46" s="2">
        <v>100</v>
      </c>
      <c r="M46" s="2">
        <v>100</v>
      </c>
      <c r="N46" s="2">
        <f t="shared" si="3"/>
        <v>82.26</v>
      </c>
      <c r="O46" s="2">
        <f t="shared" si="4"/>
        <v>3</v>
      </c>
      <c r="P46" s="2">
        <f t="shared" si="5"/>
        <v>3</v>
      </c>
    </row>
    <row r="47" spans="1:16" ht="20.149999999999999" customHeight="1" x14ac:dyDescent="0.55000000000000004">
      <c r="A47" s="4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56.97</v>
      </c>
      <c r="O47" s="2">
        <f t="shared" si="4"/>
        <v>35</v>
      </c>
      <c r="P47" s="2">
        <f t="shared" si="5"/>
        <v>35</v>
      </c>
    </row>
    <row r="48" spans="1:16" ht="20.149999999999999" customHeight="1" x14ac:dyDescent="0.55000000000000004">
      <c r="A48" s="4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60.91</v>
      </c>
      <c r="I48" s="2">
        <v>78</v>
      </c>
      <c r="J48" s="2">
        <f t="shared" si="2"/>
        <v>70.91</v>
      </c>
      <c r="K48" s="2">
        <v>54</v>
      </c>
      <c r="L48" s="2">
        <v>97.78</v>
      </c>
      <c r="M48" s="2">
        <v>80</v>
      </c>
      <c r="N48" s="2">
        <f t="shared" si="3"/>
        <v>68.739999999999995</v>
      </c>
      <c r="O48" s="2">
        <f t="shared" si="4"/>
        <v>23</v>
      </c>
      <c r="P48" s="2">
        <f t="shared" si="5"/>
        <v>23</v>
      </c>
    </row>
    <row r="49" spans="1:16" ht="20.149999999999999" customHeight="1" x14ac:dyDescent="0.55000000000000004">
      <c r="A49" s="4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83.64</v>
      </c>
      <c r="I49" s="2">
        <v>48</v>
      </c>
      <c r="J49" s="2">
        <f t="shared" si="2"/>
        <v>43.64</v>
      </c>
      <c r="K49" s="2">
        <v>74</v>
      </c>
      <c r="L49" s="2">
        <v>95.56</v>
      </c>
      <c r="M49" s="2">
        <v>100</v>
      </c>
      <c r="N49" s="2">
        <f t="shared" si="3"/>
        <v>72.69</v>
      </c>
      <c r="O49" s="2">
        <f t="shared" si="4"/>
        <v>15</v>
      </c>
      <c r="P49" s="2">
        <f t="shared" si="5"/>
        <v>15</v>
      </c>
    </row>
    <row r="50" spans="1:16" ht="20.149999999999999" customHeight="1" x14ac:dyDescent="0.55000000000000004">
      <c r="A50" s="4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51.82</v>
      </c>
      <c r="K50" s="2">
        <v>51</v>
      </c>
      <c r="L50" s="2">
        <v>96.67</v>
      </c>
      <c r="M50" s="2">
        <v>100</v>
      </c>
      <c r="N50" s="2">
        <f t="shared" si="3"/>
        <v>68.150000000000006</v>
      </c>
      <c r="O50" s="2">
        <f t="shared" si="4"/>
        <v>24</v>
      </c>
      <c r="P50" s="2">
        <f t="shared" si="5"/>
        <v>24</v>
      </c>
    </row>
    <row r="51" spans="1:16" ht="20.149999999999999" customHeight="1" x14ac:dyDescent="0.55000000000000004">
      <c r="A51" s="4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91.82</v>
      </c>
      <c r="I51" s="2">
        <v>73</v>
      </c>
      <c r="J51" s="2">
        <f t="shared" si="2"/>
        <v>66.36</v>
      </c>
      <c r="K51" s="2">
        <v>88</v>
      </c>
      <c r="L51" s="2">
        <v>98.89</v>
      </c>
      <c r="M51" s="2">
        <v>80</v>
      </c>
      <c r="N51" s="2">
        <f t="shared" si="3"/>
        <v>76.010000000000005</v>
      </c>
      <c r="O51" s="2">
        <f t="shared" si="4"/>
        <v>11</v>
      </c>
      <c r="P51" s="2">
        <f t="shared" si="5"/>
        <v>11</v>
      </c>
    </row>
    <row r="52" spans="1:16" ht="20.149999999999999" customHeight="1" x14ac:dyDescent="0.55000000000000004">
      <c r="A52" s="4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61.82</v>
      </c>
      <c r="K52" s="2">
        <v>36</v>
      </c>
      <c r="L52" s="2">
        <v>100</v>
      </c>
      <c r="M52" s="2">
        <v>100</v>
      </c>
      <c r="N52" s="2">
        <f t="shared" si="3"/>
        <v>68.88</v>
      </c>
      <c r="O52" s="2">
        <f t="shared" si="4"/>
        <v>22</v>
      </c>
      <c r="P52" s="2">
        <f t="shared" si="5"/>
        <v>22</v>
      </c>
    </row>
    <row r="53" spans="1:16" ht="20.149999999999999" customHeight="1" x14ac:dyDescent="0.55000000000000004">
      <c r="A53" s="4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</v>
      </c>
      <c r="I53" s="2">
        <v>48</v>
      </c>
      <c r="J53" s="2">
        <f t="shared" si="2"/>
        <v>43.64</v>
      </c>
      <c r="K53" s="2">
        <v>49</v>
      </c>
      <c r="L53" s="2">
        <v>100</v>
      </c>
      <c r="M53" s="2">
        <v>100</v>
      </c>
      <c r="N53" s="2">
        <f t="shared" si="3"/>
        <v>52.69</v>
      </c>
      <c r="O53" s="2">
        <f t="shared" si="4"/>
        <v>40</v>
      </c>
      <c r="P53" s="2">
        <f t="shared" si="5"/>
        <v>40</v>
      </c>
    </row>
    <row r="54" spans="1:16" ht="20.149999999999999" customHeight="1" x14ac:dyDescent="0.55000000000000004">
      <c r="A54" s="4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</v>
      </c>
      <c r="I54" s="2">
        <v>37</v>
      </c>
      <c r="J54" s="2">
        <f t="shared" si="2"/>
        <v>33.64</v>
      </c>
      <c r="K54" s="2">
        <v>11</v>
      </c>
      <c r="L54" s="2">
        <v>97.78</v>
      </c>
      <c r="M54" s="2">
        <v>100</v>
      </c>
      <c r="N54" s="2">
        <f t="shared" si="3"/>
        <v>43.86</v>
      </c>
      <c r="O54" s="2">
        <f t="shared" si="4"/>
        <v>44</v>
      </c>
      <c r="P54" s="2">
        <f t="shared" si="5"/>
        <v>44</v>
      </c>
    </row>
    <row r="55" spans="1:16" ht="20.149999999999999" customHeight="1" x14ac:dyDescent="0.55000000000000004">
      <c r="A55" s="8" t="s">
        <v>157</v>
      </c>
      <c r="B55" s="8"/>
      <c r="C55" s="8"/>
      <c r="D55" s="8"/>
      <c r="E55" s="7">
        <f>SUM(E2:E54)</f>
        <v>6033</v>
      </c>
      <c r="F55" s="7">
        <f t="shared" ref="F55:M55" si="6">SUM(F2:F54)</f>
        <v>3016.5</v>
      </c>
      <c r="G55" s="7">
        <f t="shared" si="6"/>
        <v>3427</v>
      </c>
      <c r="H55" s="7">
        <f t="shared" si="6"/>
        <v>3115.4700000000007</v>
      </c>
      <c r="I55" s="7">
        <f t="shared" si="6"/>
        <v>2855</v>
      </c>
      <c r="J55" s="7">
        <f t="shared" si="6"/>
        <v>2595.5100000000007</v>
      </c>
      <c r="K55" s="7">
        <f t="shared" si="6"/>
        <v>2731</v>
      </c>
      <c r="L55" s="7">
        <f t="shared" si="6"/>
        <v>5043.3600000000006</v>
      </c>
      <c r="M55" s="7">
        <f t="shared" si="6"/>
        <v>4690</v>
      </c>
      <c r="N55" s="6">
        <f>SUM(N2:N54)</f>
        <v>3266.880000000001</v>
      </c>
      <c r="O55" s="2"/>
      <c r="P55" s="2"/>
    </row>
    <row r="56" spans="1:16" ht="20.149999999999999" customHeight="1" x14ac:dyDescent="0.55000000000000004">
      <c r="A56" s="8" t="s">
        <v>158</v>
      </c>
      <c r="B56" s="8"/>
      <c r="C56" s="8"/>
      <c r="D56" s="8"/>
      <c r="E56" s="6">
        <f>AVERAGE(E2:E54)</f>
        <v>113.83018867924528</v>
      </c>
      <c r="F56" s="6">
        <f t="shared" ref="F56:M56" si="7">AVERAGE(F2:F54)</f>
        <v>56.915094339622641</v>
      </c>
      <c r="G56" s="6">
        <f t="shared" si="7"/>
        <v>64.660377358490564</v>
      </c>
      <c r="H56" s="6">
        <f t="shared" si="7"/>
        <v>58.782452830188696</v>
      </c>
      <c r="I56" s="6">
        <f t="shared" si="7"/>
        <v>53.867924528301884</v>
      </c>
      <c r="J56" s="6">
        <f t="shared" si="7"/>
        <v>48.971886792452842</v>
      </c>
      <c r="K56" s="6">
        <f t="shared" si="7"/>
        <v>51.528301886792455</v>
      </c>
      <c r="L56" s="6">
        <f t="shared" si="7"/>
        <v>95.157735849056621</v>
      </c>
      <c r="M56" s="6">
        <f t="shared" si="7"/>
        <v>88.490566037735846</v>
      </c>
      <c r="N56" s="6">
        <f>AVERAGE(N2:N54)</f>
        <v>61.639245283018887</v>
      </c>
      <c r="O56" s="2"/>
      <c r="P56" s="2"/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2024-07-17T09:12:52Z</dcterms:modified>
</cp:coreProperties>
</file>